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2" sheetId="10" r:id="rId1"/>
    <sheet name="таблица 4" sheetId="12" r:id="rId2"/>
  </sheets>
  <definedNames>
    <definedName name="_xlnm.Print_Area" localSheetId="0">'таблица 2'!$A$1:$U$32</definedName>
    <definedName name="_xlnm.Print_Area" localSheetId="1">'таблица 4'!$A$1:$F$32</definedName>
  </definedNames>
  <calcPr calcId="125725"/>
</workbook>
</file>

<file path=xl/calcChain.xml><?xml version="1.0" encoding="utf-8"?>
<calcChain xmlns="http://schemas.openxmlformats.org/spreadsheetml/2006/main">
  <c r="B28" i="12"/>
  <c r="E16" i="10" l="1"/>
  <c r="C16" i="12"/>
  <c r="J16" i="10"/>
  <c r="I28"/>
  <c r="B18" l="1"/>
  <c r="R28"/>
  <c r="R18"/>
  <c r="C17" i="12" l="1"/>
  <c r="B17" i="10"/>
  <c r="K28"/>
  <c r="B16" l="1"/>
  <c r="Q28" l="1"/>
  <c r="P28" l="1"/>
  <c r="O28"/>
  <c r="E20"/>
  <c r="N28" l="1"/>
  <c r="L28" l="1"/>
  <c r="M28"/>
  <c r="F28" i="12" l="1"/>
  <c r="E28"/>
  <c r="D28"/>
  <c r="C28"/>
  <c r="B27"/>
  <c r="B26"/>
  <c r="B25"/>
  <c r="B24"/>
  <c r="B23"/>
  <c r="B22"/>
  <c r="B21"/>
  <c r="B20"/>
  <c r="B19"/>
  <c r="B18"/>
  <c r="B17"/>
  <c r="B16"/>
  <c r="E28" i="10" l="1"/>
  <c r="H28" l="1"/>
  <c r="J28"/>
  <c r="F28"/>
  <c r="G28"/>
  <c r="D28"/>
  <c r="B26"/>
  <c r="B19" l="1"/>
  <c r="B20"/>
  <c r="B21"/>
  <c r="B22"/>
  <c r="B23"/>
  <c r="B24"/>
  <c r="B25"/>
  <c r="B27"/>
  <c r="C28"/>
  <c r="S28"/>
  <c r="B28" l="1"/>
  <c r="U28"/>
  <c r="T28"/>
</calcChain>
</file>

<file path=xl/sharedStrings.xml><?xml version="1.0" encoding="utf-8"?>
<sst xmlns="http://schemas.openxmlformats.org/spreadsheetml/2006/main" count="70" uniqueCount="47">
  <si>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</si>
  <si>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</si>
  <si>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</si>
  <si>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</si>
  <si>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</si>
  <si>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</si>
  <si>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</si>
  <si>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</si>
  <si>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</si>
  <si>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</si>
  <si>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</si>
  <si>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</si>
  <si>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</si>
  <si>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</si>
  <si>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</si>
  <si>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</si>
  <si>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</si>
  <si>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</si>
  <si>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</si>
  <si>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</si>
  <si>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</si>
  <si>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</si>
  <si>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</si>
  <si>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</si>
  <si>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</si>
  <si>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конкурс новогоднее оформление</t>
  </si>
  <si>
    <t>границы населенных пунктов</t>
  </si>
  <si>
    <t>софинансирование к ИБ</t>
  </si>
  <si>
    <t>приобретение автомобилей</t>
  </si>
  <si>
    <t>ремонт кровли, ремонт ДК</t>
  </si>
  <si>
    <t>дорожный фонд</t>
  </si>
  <si>
    <t>депутатский фонд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</si>
  <si>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</si>
  <si>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Таблица 4</t>
  </si>
  <si>
    <t>на соф. КРСТ</t>
  </si>
  <si>
    <t>на соф. Газификация</t>
  </si>
  <si>
    <t>услуги интернета</t>
  </si>
  <si>
    <t>уборка помещений ДК</t>
  </si>
  <si>
    <t>софинансировангие к  организации беспер. работы объектов жизнеобесп. (водоснабжение)</t>
  </si>
  <si>
    <t>разница в тарифах (нерегулируемые тарифы)</t>
  </si>
  <si>
    <t>проектирование по водопроводу</t>
  </si>
  <si>
    <t>на оплату по исполнительному листу</t>
  </si>
  <si>
    <t>ремонт муниципального  жилья (материалы)</t>
  </si>
  <si>
    <t>ЖКХ</t>
  </si>
  <si>
    <t xml:space="preserve">к решению 6 сессии Совета депутатов </t>
  </si>
  <si>
    <t>от 02.06.2021 г. №40    «О внесение изменений в бюджет</t>
  </si>
  <si>
    <t xml:space="preserve">от 02.06.2021 г. №  40  «О внесении изменений в бюджет 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</si>
</sst>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  <numFmt numFmtId="168" formatCode="_-* #,##0.00_р_._-;\-* #,##0.00_р_._-;_-* &quot;-&quot;??_р_._-;_-@_-"/>
    <numFmt numFmtId="169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77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4" borderId="9" xfId="1" applyNumberFormat="1" applyFont="1" applyFill="1" applyBorder="1"/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0" fontId="12" fillId="3" borderId="0" xfId="0" applyFont="1" applyFill="1" applyBorder="1" applyAlignment="1"/>
    <xf numFmtId="0" fontId="7" fillId="0" borderId="3" xfId="0" applyFont="1" applyBorder="1" applyAlignment="1">
      <alignment horizontal="center"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1" fillId="0" borderId="2" xfId="0" applyFont="1" applyBorder="1" applyAlignment="1">
      <alignment vertical="center" wrapText="1"/>
    </xf>
    <xf numFmtId="165" fontId="14" fillId="4" borderId="7" xfId="1" applyNumberFormat="1" applyFont="1" applyFill="1" applyBorder="1"/>
    <xf numFmtId="0" fontId="7" fillId="2" borderId="6" xfId="0" applyFont="1" applyFill="1" applyBorder="1" applyAlignment="1">
      <alignment horizontal="left" wrapText="1"/>
    </xf>
    <xf numFmtId="0" fontId="12" fillId="2" borderId="0" xfId="0" applyFont="1" applyFill="1" applyAlignment="1"/>
    <xf numFmtId="0" fontId="7" fillId="2" borderId="8" xfId="0" applyFont="1" applyFill="1" applyBorder="1" applyAlignment="1">
      <alignment horizontal="left" wrapText="1"/>
    </xf>
    <xf numFmtId="0" fontId="15" fillId="2" borderId="0" xfId="0" applyFont="1" applyFill="1" applyAlignment="1"/>
    <xf numFmtId="0" fontId="7" fillId="2" borderId="10" xfId="0" applyFont="1" applyFill="1" applyBorder="1" applyAlignment="1">
      <alignment horizontal="left" wrapText="1"/>
    </xf>
    <xf numFmtId="0" fontId="11" fillId="2" borderId="11" xfId="0" applyFont="1" applyFill="1" applyBorder="1"/>
    <xf numFmtId="167" fontId="16" fillId="2" borderId="12" xfId="0" applyNumberFormat="1" applyFont="1" applyFill="1" applyBorder="1" applyAlignment="1"/>
    <xf numFmtId="0" fontId="17" fillId="2" borderId="0" xfId="0" applyFont="1" applyFill="1" applyAlignment="1"/>
    <xf numFmtId="0" fontId="12" fillId="2" borderId="13" xfId="0" applyFont="1" applyFill="1" applyBorder="1" applyAlignment="1"/>
    <xf numFmtId="0" fontId="12" fillId="2" borderId="0" xfId="0" applyFont="1" applyFill="1" applyBorder="1" applyAlignment="1"/>
    <xf numFmtId="165" fontId="14" fillId="4" borderId="15" xfId="1" applyNumberFormat="1" applyFont="1" applyFill="1" applyBorder="1"/>
    <xf numFmtId="169" fontId="16" fillId="2" borderId="12" xfId="0" applyNumberFormat="1" applyFont="1" applyFill="1" applyBorder="1" applyAlignment="1"/>
    <xf numFmtId="169" fontId="14" fillId="2" borderId="15" xfId="1" applyNumberFormat="1" applyFont="1" applyFill="1" applyBorder="1"/>
    <xf numFmtId="168" fontId="14" fillId="2" borderId="15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opLeftCell="A19" zoomScaleNormal="100" zoomScaleSheetLayoutView="100" workbookViewId="0">
      <selection activeCell="B19" sqref="B19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24.88671875" style="1" hidden="1" customWidth="1"/>
    <col min="4" max="4" width="17.33203125" style="1" hidden="1" customWidth="1"/>
    <col min="5" max="5" width="13.44140625" style="1" hidden="1" customWidth="1"/>
    <col min="6" max="6" width="14" style="1" hidden="1" customWidth="1"/>
    <col min="7" max="7" width="17.5546875" style="1" hidden="1" customWidth="1"/>
    <col min="8" max="9" width="15.44140625" style="1" hidden="1" customWidth="1"/>
    <col min="10" max="11" width="17.44140625" style="1" hidden="1" customWidth="1"/>
    <col min="12" max="12" width="19" style="1" hidden="1" customWidth="1"/>
    <col min="13" max="14" width="16.44140625" style="1" hidden="1" customWidth="1"/>
    <col min="15" max="15" width="17.109375" style="1" hidden="1" customWidth="1"/>
    <col min="16" max="16" width="17" style="1" hidden="1" customWidth="1"/>
    <col min="17" max="18" width="24.88671875" style="1" hidden="1" customWidth="1"/>
    <col min="19" max="19" width="15.88671875" style="1" hidden="1" customWidth="1"/>
    <col min="20" max="21" width="24.88671875" style="1" customWidth="1"/>
    <col min="22" max="16384" width="9.109375" style="1"/>
  </cols>
  <sheetData>
    <row r="1" spans="1:22" s="37" customFormat="1" ht="17.2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5" t="s">
        <v>21</v>
      </c>
      <c r="V1" s="36"/>
    </row>
    <row r="2" spans="1:22" s="37" customFormat="1" ht="12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0" t="s">
        <v>44</v>
      </c>
      <c r="V2" s="41"/>
    </row>
    <row r="3" spans="1:22" s="37" customFormat="1" ht="12.75" customHeight="1">
      <c r="A3" s="42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40" t="s">
        <v>0</v>
      </c>
      <c r="V3" s="41"/>
    </row>
    <row r="4" spans="1:22" s="37" customFormat="1" ht="12" customHeight="1">
      <c r="A4" s="38"/>
      <c r="B4" s="75" t="s">
        <v>45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41"/>
    </row>
    <row r="5" spans="1:22" s="37" customFormat="1" ht="15.6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U5" s="40" t="s">
        <v>1</v>
      </c>
    </row>
    <row r="6" spans="1:22" s="37" customFormat="1" ht="15.6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U6" s="40" t="s">
        <v>22</v>
      </c>
    </row>
    <row r="7" spans="1:22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3"/>
      <c r="V7" s="3"/>
    </row>
    <row r="8" spans="1:22" ht="75.75" customHeight="1">
      <c r="A8" s="64" t="s">
        <v>23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3"/>
    </row>
    <row r="9" spans="1:22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"/>
    </row>
    <row r="10" spans="1:22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  <c r="U10" s="6" t="s">
        <v>18</v>
      </c>
      <c r="V10" s="3"/>
    </row>
    <row r="11" spans="1:22" ht="62.25" customHeight="1">
      <c r="A11" s="65" t="s">
        <v>24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3"/>
    </row>
    <row r="13" spans="1:22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U13" s="9" t="s">
        <v>2</v>
      </c>
    </row>
    <row r="14" spans="1:22" s="10" customFormat="1" ht="15" customHeight="1" thickBot="1">
      <c r="A14" s="66" t="s">
        <v>3</v>
      </c>
      <c r="B14" s="66">
        <v>2021</v>
      </c>
      <c r="C14" s="69" t="s">
        <v>19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1"/>
      <c r="T14" s="66">
        <v>2022</v>
      </c>
      <c r="U14" s="66">
        <v>2023</v>
      </c>
    </row>
    <row r="15" spans="1:22" s="10" customFormat="1" ht="62.25" customHeight="1" thickBot="1">
      <c r="A15" s="67"/>
      <c r="B15" s="72"/>
      <c r="C15" s="29" t="s">
        <v>20</v>
      </c>
      <c r="D15" s="46" t="s">
        <v>25</v>
      </c>
      <c r="E15" s="47" t="s">
        <v>30</v>
      </c>
      <c r="F15" s="47" t="s">
        <v>27</v>
      </c>
      <c r="G15" s="47" t="s">
        <v>28</v>
      </c>
      <c r="H15" s="47" t="s">
        <v>29</v>
      </c>
      <c r="I15" s="47" t="s">
        <v>42</v>
      </c>
      <c r="J15" s="47" t="s">
        <v>43</v>
      </c>
      <c r="K15" s="47" t="s">
        <v>40</v>
      </c>
      <c r="L15" s="47" t="s">
        <v>35</v>
      </c>
      <c r="M15" s="47" t="s">
        <v>34</v>
      </c>
      <c r="N15" s="47" t="s">
        <v>36</v>
      </c>
      <c r="O15" s="47" t="s">
        <v>37</v>
      </c>
      <c r="P15" s="47" t="s">
        <v>39</v>
      </c>
      <c r="Q15" s="47" t="s">
        <v>38</v>
      </c>
      <c r="R15" s="47" t="s">
        <v>41</v>
      </c>
      <c r="S15" s="47" t="s">
        <v>26</v>
      </c>
      <c r="T15" s="72"/>
      <c r="U15" s="72"/>
    </row>
    <row r="16" spans="1:22" s="51" customFormat="1" ht="18" customHeight="1">
      <c r="A16" s="50" t="s">
        <v>4</v>
      </c>
      <c r="B16" s="44">
        <f>SUM(C16:S16)</f>
        <v>12980.68382</v>
      </c>
      <c r="C16" s="44"/>
      <c r="D16" s="44">
        <v>10</v>
      </c>
      <c r="E16" s="60">
        <f>1399+539</f>
        <v>1938</v>
      </c>
      <c r="F16" s="44">
        <v>0</v>
      </c>
      <c r="G16" s="44"/>
      <c r="H16" s="44"/>
      <c r="I16" s="44"/>
      <c r="J16" s="60">
        <f>5000-1000+1000</f>
        <v>5000</v>
      </c>
      <c r="K16" s="44"/>
      <c r="L16" s="44">
        <v>3946.57</v>
      </c>
      <c r="M16" s="44">
        <v>2050</v>
      </c>
      <c r="N16" s="44"/>
      <c r="O16" s="44"/>
      <c r="P16" s="44"/>
      <c r="Q16" s="63">
        <v>36.113819999999997</v>
      </c>
      <c r="R16" s="62"/>
      <c r="S16" s="44"/>
      <c r="T16" s="44"/>
      <c r="U16" s="30"/>
    </row>
    <row r="17" spans="1:21" s="51" customFormat="1" ht="13.8">
      <c r="A17" s="52" t="s">
        <v>5</v>
      </c>
      <c r="B17" s="44">
        <f>SUM(C17:S17)</f>
        <v>1683.8871000000001</v>
      </c>
      <c r="C17" s="31">
        <v>70.900000000000006</v>
      </c>
      <c r="D17" s="31">
        <v>2</v>
      </c>
      <c r="E17" s="31"/>
      <c r="F17" s="31">
        <v>310</v>
      </c>
      <c r="G17" s="31"/>
      <c r="H17" s="31"/>
      <c r="I17" s="31"/>
      <c r="J17" s="31"/>
      <c r="K17" s="31">
        <v>1000</v>
      </c>
      <c r="L17" s="31"/>
      <c r="M17" s="31"/>
      <c r="N17" s="31">
        <v>22.2</v>
      </c>
      <c r="O17" s="31"/>
      <c r="P17" s="31">
        <v>136.06</v>
      </c>
      <c r="Q17" s="63">
        <v>14.7271</v>
      </c>
      <c r="R17" s="62"/>
      <c r="S17" s="31">
        <v>128</v>
      </c>
      <c r="T17" s="31"/>
      <c r="U17" s="31"/>
    </row>
    <row r="18" spans="1:21" s="51" customFormat="1" ht="13.8">
      <c r="A18" s="52" t="s">
        <v>6</v>
      </c>
      <c r="B18" s="44">
        <f>SUM(C18:S18)</f>
        <v>1550.4257899999998</v>
      </c>
      <c r="C18" s="31">
        <v>23</v>
      </c>
      <c r="D18" s="31">
        <v>2</v>
      </c>
      <c r="E18" s="31"/>
      <c r="F18" s="31">
        <v>265</v>
      </c>
      <c r="G18" s="31">
        <v>600</v>
      </c>
      <c r="H18" s="31">
        <v>180</v>
      </c>
      <c r="I18" s="31"/>
      <c r="J18" s="31"/>
      <c r="K18" s="31"/>
      <c r="L18" s="31"/>
      <c r="M18" s="31"/>
      <c r="N18" s="31"/>
      <c r="O18" s="31"/>
      <c r="P18" s="31">
        <v>303.05</v>
      </c>
      <c r="Q18" s="63">
        <v>7.60379</v>
      </c>
      <c r="R18" s="62">
        <f>79.772+10</f>
        <v>89.772000000000006</v>
      </c>
      <c r="S18" s="31">
        <v>80</v>
      </c>
      <c r="T18" s="31"/>
      <c r="U18" s="31"/>
    </row>
    <row r="19" spans="1:21" s="51" customFormat="1" ht="13.8">
      <c r="A19" s="52" t="s">
        <v>7</v>
      </c>
      <c r="B19" s="44">
        <f t="shared" ref="B19:B27" si="0">SUM(C19:S19)</f>
        <v>551.34789999999998</v>
      </c>
      <c r="C19" s="31">
        <v>35.700000000000003</v>
      </c>
      <c r="D19" s="31">
        <v>4</v>
      </c>
      <c r="E19" s="31"/>
      <c r="F19" s="31">
        <v>310</v>
      </c>
      <c r="G19" s="31"/>
      <c r="H19" s="31"/>
      <c r="I19" s="14">
        <v>33.39</v>
      </c>
      <c r="J19" s="31"/>
      <c r="K19" s="31"/>
      <c r="L19" s="31"/>
      <c r="M19" s="31"/>
      <c r="N19" s="31"/>
      <c r="O19" s="31"/>
      <c r="P19" s="31">
        <v>96.4</v>
      </c>
      <c r="Q19" s="63">
        <v>7.8578999999999999</v>
      </c>
      <c r="R19" s="62"/>
      <c r="S19" s="31">
        <v>64</v>
      </c>
      <c r="T19" s="31"/>
      <c r="U19" s="31"/>
    </row>
    <row r="20" spans="1:21" s="51" customFormat="1" ht="13.8">
      <c r="A20" s="52" t="s">
        <v>8</v>
      </c>
      <c r="B20" s="44">
        <f t="shared" si="0"/>
        <v>1340.43119</v>
      </c>
      <c r="C20" s="31">
        <v>28.9</v>
      </c>
      <c r="D20" s="31">
        <v>2</v>
      </c>
      <c r="E20" s="31">
        <f>275+120</f>
        <v>395</v>
      </c>
      <c r="F20" s="31">
        <v>300</v>
      </c>
      <c r="G20" s="31"/>
      <c r="H20" s="31"/>
      <c r="I20" s="31"/>
      <c r="J20" s="31"/>
      <c r="K20" s="31"/>
      <c r="L20" s="31"/>
      <c r="M20" s="31"/>
      <c r="N20" s="31"/>
      <c r="O20" s="31">
        <v>260.86</v>
      </c>
      <c r="P20" s="31">
        <v>306.08999999999997</v>
      </c>
      <c r="Q20" s="63">
        <v>7.5811900000000003</v>
      </c>
      <c r="R20" s="62"/>
      <c r="S20" s="31">
        <v>40</v>
      </c>
      <c r="T20" s="31"/>
      <c r="U20" s="31"/>
    </row>
    <row r="21" spans="1:21" s="51" customFormat="1" ht="13.8">
      <c r="A21" s="52" t="s">
        <v>9</v>
      </c>
      <c r="B21" s="44">
        <f t="shared" si="0"/>
        <v>1068.4343699999999</v>
      </c>
      <c r="C21" s="31">
        <v>39.4</v>
      </c>
      <c r="D21" s="31">
        <v>2</v>
      </c>
      <c r="E21" s="31"/>
      <c r="F21" s="31">
        <v>300</v>
      </c>
      <c r="G21" s="31">
        <v>600</v>
      </c>
      <c r="H21" s="31"/>
      <c r="I21" s="31"/>
      <c r="J21" s="31"/>
      <c r="K21" s="31"/>
      <c r="L21" s="31"/>
      <c r="M21" s="31"/>
      <c r="N21" s="31"/>
      <c r="O21" s="31"/>
      <c r="P21" s="31"/>
      <c r="Q21" s="63">
        <v>7.03437</v>
      </c>
      <c r="R21" s="62"/>
      <c r="S21" s="31">
        <v>120</v>
      </c>
      <c r="T21" s="31"/>
      <c r="U21" s="31"/>
    </row>
    <row r="22" spans="1:21" s="53" customFormat="1" ht="13.8">
      <c r="A22" s="52" t="s">
        <v>10</v>
      </c>
      <c r="B22" s="44">
        <f t="shared" si="0"/>
        <v>425.82910000000004</v>
      </c>
      <c r="C22" s="31">
        <v>44.3</v>
      </c>
      <c r="D22" s="31">
        <v>5</v>
      </c>
      <c r="E22" s="31"/>
      <c r="F22" s="31">
        <v>310</v>
      </c>
      <c r="G22" s="31"/>
      <c r="H22" s="31"/>
      <c r="I22" s="31"/>
      <c r="J22" s="31"/>
      <c r="K22" s="31"/>
      <c r="L22" s="31"/>
      <c r="M22" s="31"/>
      <c r="N22" s="31"/>
      <c r="O22" s="31"/>
      <c r="P22" s="31">
        <v>16.809999999999999</v>
      </c>
      <c r="Q22" s="63">
        <v>9.7190999999999992</v>
      </c>
      <c r="R22" s="62"/>
      <c r="S22" s="31">
        <v>40</v>
      </c>
      <c r="T22" s="31"/>
      <c r="U22" s="31"/>
    </row>
    <row r="23" spans="1:21" s="51" customFormat="1" ht="13.8">
      <c r="A23" s="52" t="s">
        <v>11</v>
      </c>
      <c r="B23" s="44">
        <f t="shared" si="0"/>
        <v>1516.4202</v>
      </c>
      <c r="C23" s="31">
        <v>60.9</v>
      </c>
      <c r="D23" s="31">
        <v>2</v>
      </c>
      <c r="E23" s="31"/>
      <c r="F23" s="31">
        <v>234</v>
      </c>
      <c r="G23" s="31">
        <v>600</v>
      </c>
      <c r="H23" s="31"/>
      <c r="I23" s="31"/>
      <c r="J23" s="31"/>
      <c r="K23" s="31"/>
      <c r="L23" s="31"/>
      <c r="M23" s="31"/>
      <c r="N23" s="31"/>
      <c r="O23" s="31"/>
      <c r="P23" s="31">
        <v>604.85</v>
      </c>
      <c r="Q23" s="63">
        <v>14.670199999999999</v>
      </c>
      <c r="R23" s="62"/>
      <c r="S23" s="31"/>
      <c r="T23" s="31"/>
      <c r="U23" s="31"/>
    </row>
    <row r="24" spans="1:21" s="51" customFormat="1" ht="13.8">
      <c r="A24" s="52" t="s">
        <v>12</v>
      </c>
      <c r="B24" s="44">
        <f t="shared" si="0"/>
        <v>613.43664000000001</v>
      </c>
      <c r="C24" s="31">
        <v>30.8</v>
      </c>
      <c r="D24" s="31">
        <v>10</v>
      </c>
      <c r="E24" s="31"/>
      <c r="F24" s="31">
        <v>300</v>
      </c>
      <c r="G24" s="31"/>
      <c r="H24" s="31"/>
      <c r="I24" s="31"/>
      <c r="J24" s="31"/>
      <c r="K24" s="31"/>
      <c r="L24" s="31"/>
      <c r="M24" s="31"/>
      <c r="N24" s="31"/>
      <c r="O24" s="31"/>
      <c r="P24" s="31">
        <v>186.4</v>
      </c>
      <c r="Q24" s="63">
        <v>6.2366400000000004</v>
      </c>
      <c r="R24" s="62"/>
      <c r="S24" s="31">
        <v>80</v>
      </c>
      <c r="T24" s="31"/>
      <c r="U24" s="31"/>
    </row>
    <row r="25" spans="1:21" s="51" customFormat="1" ht="13.8">
      <c r="A25" s="52" t="s">
        <v>13</v>
      </c>
      <c r="B25" s="44">
        <f t="shared" si="0"/>
        <v>3258.0022299999996</v>
      </c>
      <c r="C25" s="31">
        <v>80.099999999999994</v>
      </c>
      <c r="D25" s="31">
        <v>5</v>
      </c>
      <c r="E25" s="31">
        <v>1858.0451399999999</v>
      </c>
      <c r="F25" s="31">
        <v>305</v>
      </c>
      <c r="G25" s="31"/>
      <c r="H25" s="31">
        <v>1000</v>
      </c>
      <c r="I25" s="31"/>
      <c r="J25" s="31"/>
      <c r="K25" s="31"/>
      <c r="L25" s="31"/>
      <c r="M25" s="31"/>
      <c r="N25" s="31"/>
      <c r="O25" s="31"/>
      <c r="P25" s="31"/>
      <c r="Q25" s="63">
        <v>9.8570899999999995</v>
      </c>
      <c r="R25" s="62"/>
      <c r="S25" s="31"/>
      <c r="T25" s="31"/>
      <c r="U25" s="31"/>
    </row>
    <row r="26" spans="1:21" s="51" customFormat="1" ht="13.8">
      <c r="A26" s="52" t="s">
        <v>14</v>
      </c>
      <c r="B26" s="44">
        <f t="shared" si="0"/>
        <v>376.83969999999999</v>
      </c>
      <c r="C26" s="31">
        <v>24.3</v>
      </c>
      <c r="D26" s="31">
        <v>4</v>
      </c>
      <c r="E26" s="31"/>
      <c r="F26" s="31">
        <v>300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63">
        <v>8.5396999999999998</v>
      </c>
      <c r="R26" s="62"/>
      <c r="S26" s="31">
        <v>40</v>
      </c>
      <c r="T26" s="31"/>
      <c r="U26" s="31"/>
    </row>
    <row r="27" spans="1:21" s="51" customFormat="1" ht="14.4" thickBot="1">
      <c r="A27" s="54" t="s">
        <v>15</v>
      </c>
      <c r="B27" s="44">
        <f t="shared" si="0"/>
        <v>233.12661</v>
      </c>
      <c r="C27" s="31">
        <v>61.7</v>
      </c>
      <c r="D27" s="31">
        <v>4</v>
      </c>
      <c r="E27" s="31"/>
      <c r="F27" s="31">
        <v>147.23597000000001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63">
        <v>20.190639999999998</v>
      </c>
      <c r="R27" s="62"/>
      <c r="S27" s="31"/>
      <c r="T27" s="31"/>
      <c r="U27" s="31"/>
    </row>
    <row r="28" spans="1:21" s="57" customFormat="1" ht="14.4" thickBot="1">
      <c r="A28" s="55" t="s">
        <v>16</v>
      </c>
      <c r="B28" s="32">
        <f>SUM(B16:B27)</f>
        <v>25598.864649999996</v>
      </c>
      <c r="C28" s="32">
        <f t="shared" ref="C28:S28" si="1">SUM(C16:C27)</f>
        <v>500</v>
      </c>
      <c r="D28" s="32">
        <f>SUM(D16:D27)</f>
        <v>52</v>
      </c>
      <c r="E28" s="32">
        <f>SUM(E16:E27)</f>
        <v>4191.0451400000002</v>
      </c>
      <c r="F28" s="32">
        <f t="shared" ref="F28:R28" si="2">SUM(F16:F27)</f>
        <v>3081.2359700000002</v>
      </c>
      <c r="G28" s="32">
        <f t="shared" si="2"/>
        <v>1800</v>
      </c>
      <c r="H28" s="32">
        <f t="shared" si="2"/>
        <v>1180</v>
      </c>
      <c r="I28" s="32">
        <f t="shared" si="2"/>
        <v>33.39</v>
      </c>
      <c r="J28" s="32">
        <f t="shared" si="2"/>
        <v>5000</v>
      </c>
      <c r="K28" s="32">
        <f t="shared" si="2"/>
        <v>1000</v>
      </c>
      <c r="L28" s="56">
        <f t="shared" si="2"/>
        <v>3946.57</v>
      </c>
      <c r="M28" s="32">
        <f t="shared" si="2"/>
        <v>2050</v>
      </c>
      <c r="N28" s="32">
        <f t="shared" si="2"/>
        <v>22.2</v>
      </c>
      <c r="O28" s="32">
        <f t="shared" si="2"/>
        <v>260.86</v>
      </c>
      <c r="P28" s="32">
        <f t="shared" si="2"/>
        <v>1649.6599999999999</v>
      </c>
      <c r="Q28" s="32">
        <f t="shared" si="2"/>
        <v>150.13154</v>
      </c>
      <c r="R28" s="61">
        <f t="shared" si="2"/>
        <v>89.772000000000006</v>
      </c>
      <c r="S28" s="32">
        <f t="shared" si="1"/>
        <v>592</v>
      </c>
      <c r="T28" s="32">
        <f>SUM(T16:T27)</f>
        <v>0</v>
      </c>
      <c r="U28" s="32">
        <f>SUM(U16:U27)</f>
        <v>0</v>
      </c>
    </row>
    <row r="29" spans="1:21" s="51" customFormat="1">
      <c r="A29" s="58"/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21" s="22" customFormat="1">
      <c r="T30" s="23"/>
    </row>
    <row r="31" spans="1:21" s="24" customFormat="1"/>
    <row r="32" spans="1:21" s="25" customFormat="1">
      <c r="A32" s="68" t="s">
        <v>17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4" spans="2:21">
      <c r="U34" s="26"/>
    </row>
    <row r="35" spans="2:21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6"/>
      <c r="U35" s="26"/>
    </row>
  </sheetData>
  <mergeCells count="9">
    <mergeCell ref="B4:U4"/>
    <mergeCell ref="A8:U8"/>
    <mergeCell ref="A11:U11"/>
    <mergeCell ref="A14:A15"/>
    <mergeCell ref="A32:U32"/>
    <mergeCell ref="C14:S14"/>
    <mergeCell ref="B14:B15"/>
    <mergeCell ref="T14:T15"/>
    <mergeCell ref="U14:U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tabSelected="1" zoomScaleNormal="100" zoomScaleSheetLayoutView="100" workbookViewId="0">
      <selection activeCell="B4" sqref="B4:F4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4" width="24.88671875" style="1" hidden="1" customWidth="1"/>
    <col min="5" max="6" width="24.88671875" style="1" customWidth="1"/>
    <col min="7" max="16384" width="9.109375" style="1"/>
  </cols>
  <sheetData>
    <row r="1" spans="1:7" s="37" customFormat="1" ht="17.25" customHeight="1">
      <c r="A1" s="33"/>
      <c r="B1" s="34"/>
      <c r="C1" s="34"/>
      <c r="D1" s="34"/>
      <c r="E1" s="34"/>
      <c r="F1" s="35" t="s">
        <v>21</v>
      </c>
      <c r="G1" s="36"/>
    </row>
    <row r="2" spans="1:7" s="37" customFormat="1" ht="12" customHeight="1">
      <c r="A2" s="38"/>
      <c r="B2" s="39"/>
      <c r="C2" s="39"/>
      <c r="D2" s="39"/>
      <c r="E2" s="39"/>
      <c r="F2" s="40" t="s">
        <v>44</v>
      </c>
      <c r="G2" s="41"/>
    </row>
    <row r="3" spans="1:7" s="37" customFormat="1" ht="12.75" customHeight="1">
      <c r="A3" s="42"/>
      <c r="B3" s="39"/>
      <c r="C3" s="39"/>
      <c r="D3" s="39"/>
      <c r="E3" s="39"/>
      <c r="F3" s="40" t="s">
        <v>0</v>
      </c>
      <c r="G3" s="41"/>
    </row>
    <row r="4" spans="1:7" s="37" customFormat="1" ht="12" customHeight="1">
      <c r="A4" s="38"/>
      <c r="B4" s="76" t="s">
        <v>46</v>
      </c>
      <c r="C4" s="76"/>
      <c r="D4" s="76"/>
      <c r="E4" s="76"/>
      <c r="F4" s="76"/>
      <c r="G4" s="41"/>
    </row>
    <row r="5" spans="1:7" s="37" customFormat="1" ht="15.6">
      <c r="A5" s="43"/>
      <c r="B5" s="43"/>
      <c r="C5" s="43"/>
      <c r="D5" s="43"/>
      <c r="F5" s="40" t="s">
        <v>1</v>
      </c>
    </row>
    <row r="6" spans="1:7" s="37" customFormat="1" ht="15.6">
      <c r="A6" s="43"/>
      <c r="B6" s="43"/>
      <c r="C6" s="43"/>
      <c r="D6" s="43"/>
      <c r="F6" s="40" t="s">
        <v>22</v>
      </c>
    </row>
    <row r="7" spans="1:7" s="37" customFormat="1" ht="13.8">
      <c r="A7" s="43"/>
      <c r="B7" s="43"/>
      <c r="C7" s="43"/>
      <c r="D7" s="43"/>
    </row>
    <row r="8" spans="1:7" ht="75.75" customHeight="1">
      <c r="A8" s="64" t="s">
        <v>23</v>
      </c>
      <c r="B8" s="64"/>
      <c r="C8" s="64"/>
      <c r="D8" s="64"/>
      <c r="E8" s="64"/>
      <c r="F8" s="64"/>
      <c r="G8" s="3"/>
    </row>
    <row r="9" spans="1:7" ht="15" customHeight="1">
      <c r="A9" s="4"/>
      <c r="B9" s="4"/>
      <c r="C9" s="4"/>
      <c r="D9" s="4"/>
      <c r="E9" s="4"/>
      <c r="F9" s="4"/>
      <c r="G9" s="3"/>
    </row>
    <row r="10" spans="1:7" ht="13.8">
      <c r="A10" s="2"/>
      <c r="B10" s="5"/>
      <c r="C10" s="5"/>
      <c r="D10" s="5"/>
      <c r="E10" s="3"/>
      <c r="F10" s="6" t="s">
        <v>33</v>
      </c>
      <c r="G10" s="3"/>
    </row>
    <row r="11" spans="1:7" ht="79.5" customHeight="1">
      <c r="A11" s="65" t="s">
        <v>32</v>
      </c>
      <c r="B11" s="65"/>
      <c r="C11" s="65"/>
      <c r="D11" s="65"/>
      <c r="E11" s="65"/>
      <c r="F11" s="65"/>
      <c r="G11" s="3"/>
    </row>
    <row r="13" spans="1:7" ht="13.8" thickBot="1">
      <c r="A13" s="7"/>
      <c r="B13" s="8"/>
      <c r="C13" s="8"/>
      <c r="D13" s="8"/>
      <c r="F13" s="9" t="s">
        <v>2</v>
      </c>
    </row>
    <row r="14" spans="1:7" s="10" customFormat="1" ht="15" customHeight="1" thickBot="1">
      <c r="A14" s="66" t="s">
        <v>3</v>
      </c>
      <c r="B14" s="66">
        <v>2021</v>
      </c>
      <c r="C14" s="73" t="s">
        <v>19</v>
      </c>
      <c r="D14" s="74"/>
      <c r="E14" s="66">
        <v>2022</v>
      </c>
      <c r="F14" s="66">
        <v>2023</v>
      </c>
    </row>
    <row r="15" spans="1:7" s="10" customFormat="1" ht="27.75" customHeight="1" thickBot="1">
      <c r="A15" s="67"/>
      <c r="B15" s="72"/>
      <c r="C15" s="45" t="s">
        <v>31</v>
      </c>
      <c r="D15" s="48"/>
      <c r="E15" s="72"/>
      <c r="F15" s="72"/>
    </row>
    <row r="16" spans="1:7" s="10" customFormat="1" ht="18" customHeight="1">
      <c r="A16" s="11" t="s">
        <v>4</v>
      </c>
      <c r="B16" s="30">
        <f>0+C16+D16</f>
        <v>281.29999999999995</v>
      </c>
      <c r="C16" s="49">
        <f>281.37-0.07+1000-1000</f>
        <v>281.29999999999995</v>
      </c>
      <c r="D16" s="30"/>
      <c r="E16" s="12"/>
      <c r="F16" s="12"/>
    </row>
    <row r="17" spans="1:6" s="10" customFormat="1" ht="13.8">
      <c r="A17" s="13" t="s">
        <v>5</v>
      </c>
      <c r="B17" s="31">
        <f>4722.4+C17+D17</f>
        <v>4722.3999999999996</v>
      </c>
      <c r="C17" s="31">
        <f>1000-1000</f>
        <v>0</v>
      </c>
      <c r="D17" s="31"/>
      <c r="E17" s="15"/>
      <c r="F17" s="15"/>
    </row>
    <row r="18" spans="1:6" s="10" customFormat="1" ht="13.8">
      <c r="A18" s="13" t="s">
        <v>6</v>
      </c>
      <c r="B18" s="31">
        <f>3024.3+C18+D18</f>
        <v>3024.3</v>
      </c>
      <c r="C18" s="31"/>
      <c r="D18" s="31"/>
      <c r="E18" s="15"/>
      <c r="F18" s="15"/>
    </row>
    <row r="19" spans="1:6" s="10" customFormat="1" ht="13.8">
      <c r="A19" s="13" t="s">
        <v>7</v>
      </c>
      <c r="B19" s="31">
        <f>2490.1+C19+D19</f>
        <v>2490.1</v>
      </c>
      <c r="C19" s="31"/>
      <c r="D19" s="31"/>
      <c r="E19" s="15"/>
      <c r="F19" s="15"/>
    </row>
    <row r="20" spans="1:6" s="10" customFormat="1" ht="13.8">
      <c r="A20" s="13" t="s">
        <v>8</v>
      </c>
      <c r="B20" s="31">
        <f>1758.6+C20+D20</f>
        <v>1758.6</v>
      </c>
      <c r="C20" s="31"/>
      <c r="D20" s="31"/>
      <c r="E20" s="15"/>
      <c r="F20" s="15"/>
    </row>
    <row r="21" spans="1:6" s="10" customFormat="1" ht="13.8">
      <c r="A21" s="13" t="s">
        <v>9</v>
      </c>
      <c r="B21" s="31">
        <f>4000.7+C21+D21</f>
        <v>4000.7</v>
      </c>
      <c r="C21" s="31"/>
      <c r="D21" s="31"/>
      <c r="E21" s="15"/>
      <c r="F21" s="15"/>
    </row>
    <row r="22" spans="1:6" s="16" customFormat="1" ht="13.8">
      <c r="A22" s="13" t="s">
        <v>10</v>
      </c>
      <c r="B22" s="31">
        <f>2945.3+C22+D22</f>
        <v>2945.3</v>
      </c>
      <c r="C22" s="31"/>
      <c r="D22" s="31"/>
      <c r="E22" s="15"/>
      <c r="F22" s="15"/>
    </row>
    <row r="23" spans="1:6" s="10" customFormat="1" ht="13.8">
      <c r="A23" s="13" t="s">
        <v>11</v>
      </c>
      <c r="B23" s="31">
        <f>3442.7+C23+D23</f>
        <v>3442.7</v>
      </c>
      <c r="C23" s="31"/>
      <c r="D23" s="31"/>
      <c r="E23" s="15"/>
      <c r="F23" s="15"/>
    </row>
    <row r="24" spans="1:6" s="10" customFormat="1" ht="13.8">
      <c r="A24" s="13" t="s">
        <v>12</v>
      </c>
      <c r="B24" s="31">
        <f>3830.5+C24+D24</f>
        <v>3830.5</v>
      </c>
      <c r="C24" s="31"/>
      <c r="D24" s="31"/>
      <c r="E24" s="15"/>
      <c r="F24" s="15"/>
    </row>
    <row r="25" spans="1:6" s="10" customFormat="1" ht="13.8">
      <c r="A25" s="13" t="s">
        <v>13</v>
      </c>
      <c r="B25" s="31">
        <f>2337.9+C25+D25</f>
        <v>2337.9</v>
      </c>
      <c r="C25" s="31"/>
      <c r="D25" s="31"/>
      <c r="E25" s="15"/>
      <c r="F25" s="15"/>
    </row>
    <row r="26" spans="1:6" s="10" customFormat="1" ht="13.8">
      <c r="A26" s="13" t="s">
        <v>14</v>
      </c>
      <c r="B26" s="31">
        <f>1915.8+C26+D26</f>
        <v>2065.8000000000002</v>
      </c>
      <c r="C26" s="31">
        <v>150</v>
      </c>
      <c r="D26" s="31"/>
      <c r="E26" s="15"/>
      <c r="F26" s="15"/>
    </row>
    <row r="27" spans="1:6" s="10" customFormat="1" ht="14.4" thickBot="1">
      <c r="A27" s="17" t="s">
        <v>15</v>
      </c>
      <c r="B27" s="31">
        <f>0+C27+D27</f>
        <v>0</v>
      </c>
      <c r="C27" s="31"/>
      <c r="D27" s="31"/>
      <c r="E27" s="15"/>
      <c r="F27" s="15"/>
    </row>
    <row r="28" spans="1:6" s="20" customFormat="1" ht="14.4" thickBot="1">
      <c r="A28" s="18" t="s">
        <v>16</v>
      </c>
      <c r="B28" s="32">
        <f>SUM(B16:B27)</f>
        <v>30899.600000000002</v>
      </c>
      <c r="C28" s="32">
        <f>SUM(C16:C27)</f>
        <v>431.29999999999995</v>
      </c>
      <c r="D28" s="32">
        <f>SUM(D16:D27)</f>
        <v>0</v>
      </c>
      <c r="E28" s="19">
        <f>SUM(E16:E27)</f>
        <v>0</v>
      </c>
      <c r="F28" s="19">
        <f>SUM(F16:F27)</f>
        <v>0</v>
      </c>
    </row>
    <row r="29" spans="1:6" s="10" customFormat="1">
      <c r="A29" s="21"/>
      <c r="B29" s="21"/>
      <c r="C29" s="28"/>
      <c r="D29" s="28"/>
    </row>
    <row r="30" spans="1:6" s="22" customFormat="1">
      <c r="E30" s="23"/>
    </row>
    <row r="31" spans="1:6" s="24" customFormat="1"/>
    <row r="32" spans="1:6" s="25" customFormat="1">
      <c r="A32" s="68" t="s">
        <v>17</v>
      </c>
      <c r="B32" s="68"/>
      <c r="C32" s="68"/>
      <c r="D32" s="68"/>
      <c r="E32" s="68"/>
      <c r="F32" s="68"/>
    </row>
    <row r="34" spans="2:6">
      <c r="F34" s="26"/>
    </row>
    <row r="35" spans="2:6">
      <c r="B35" s="27"/>
      <c r="C35" s="27"/>
      <c r="D35" s="27"/>
      <c r="E35" s="26"/>
      <c r="F35" s="26"/>
    </row>
  </sheetData>
  <mergeCells count="9">
    <mergeCell ref="B4:F4"/>
    <mergeCell ref="A32:F32"/>
    <mergeCell ref="A8:F8"/>
    <mergeCell ref="A11:F11"/>
    <mergeCell ref="A14:A15"/>
    <mergeCell ref="B14:B15"/>
    <mergeCell ref="C14:D14"/>
    <mergeCell ref="E14:E15"/>
    <mergeCell ref="F14:F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4</vt:lpstr>
      <vt:lpstr>'таблица 2'!Область_печати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2021-02-02T05:53:13Z</cp:lastPrinted>
  <dcterms:created xsi:type="dcterms:W3CDTF">2019-11-08T03:30:05Z</dcterms:created>
  <dcterms:modified xsi:type="dcterms:W3CDTF">2021-06-11T02:52:20Z</dcterms:modified>
</cp:coreProperties>
</file>